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Streetlights\LMI\LMI Invoices\KD, MM or Fixture Replacement Invoices\FY23\Validated Invoice Spreadsheets FY23\"/>
    </mc:Choice>
  </mc:AlternateContent>
  <xr:revisionPtr revIDLastSave="0" documentId="13_ncr:1_{5DD11CB8-C0DF-4774-B04C-EC9259D9E00E}" xr6:coauthVersionLast="47" xr6:coauthVersionMax="47" xr10:uidLastSave="{00000000-0000-0000-0000-000000000000}"/>
  <bookViews>
    <workbookView xWindow="-120" yWindow="-120" windowWidth="29040" windowHeight="15840" xr2:uid="{06CBB2C4-77F0-4C16-988A-216CE197F2EE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9" i="1" l="1"/>
  <c r="H52" i="1" s="1"/>
  <c r="H3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Bland, Vivian</author>
  </authors>
  <commentList>
    <comment ref="G11" authorId="0" shapeId="0" xr:uid="{DF109FFF-5479-41EA-BDE9-C60AE41DF5F0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2/7/2023</t>
        </r>
      </text>
    </comment>
    <comment ref="G12" authorId="0" shapeId="0" xr:uid="{22FA970F-031A-4E87-9C00-0E8E2A9B021D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2/2/2023</t>
        </r>
      </text>
    </comment>
    <comment ref="K12" authorId="0" shapeId="0" xr:uid="{85D509D9-5A1F-4E30-806C-33EE411A029C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Replaced HPS for LED</t>
        </r>
      </text>
    </comment>
    <comment ref="G13" authorId="0" shapeId="0" xr:uid="{5F1B6A2A-B957-4320-B3C7-C396EAC72946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2/2/2023</t>
        </r>
      </text>
    </comment>
    <comment ref="K13" authorId="0" shapeId="0" xr:uid="{3A75F204-3127-4486-88FC-3CC580D97D84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Replaced HPS for LED</t>
        </r>
      </text>
    </comment>
    <comment ref="G18" authorId="0" shapeId="0" xr:uid="{01C7B044-3878-423D-964F-8EED98526823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2/2/2023</t>
        </r>
      </text>
    </comment>
    <comment ref="G19" authorId="0" shapeId="0" xr:uid="{7BEC2FD9-8B94-4877-9D9A-9450F2703E39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2/6/2023</t>
        </r>
      </text>
    </comment>
    <comment ref="G20" authorId="0" shapeId="0" xr:uid="{5FE38864-7CC1-459E-9D53-CF49BC364763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2/6/2023</t>
        </r>
      </text>
    </comment>
    <comment ref="G21" authorId="0" shapeId="0" xr:uid="{DF59C2FD-1C55-4BCB-8EFE-9FF97458457A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2/16/2023</t>
        </r>
      </text>
    </comment>
    <comment ref="B22" authorId="0" shapeId="0" xr:uid="{D71E12F4-4F1C-4CD4-9295-E3B466C4955D}">
      <text>
        <r>
          <rPr>
            <b/>
            <sz val="9"/>
            <color indexed="81"/>
            <rFont val="Tahoma"/>
            <charset val="1"/>
          </rPr>
          <t>Bland, Vivian:</t>
        </r>
        <r>
          <rPr>
            <sz val="9"/>
            <color indexed="81"/>
            <rFont val="Tahoma"/>
            <charset val="1"/>
          </rPr>
          <t xml:space="preserve">
Open Call</t>
        </r>
      </text>
    </comment>
    <comment ref="G22" authorId="0" shapeId="0" xr:uid="{A8FB6094-AFAB-4BC0-B030-56ED24F8CD75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2/6/2023</t>
        </r>
      </text>
    </comment>
    <comment ref="G23" authorId="0" shapeId="0" xr:uid="{98EF4C1D-51CA-4FC0-BB7C-02B4DAD00175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2/9/2023</t>
        </r>
      </text>
    </comment>
    <comment ref="G24" authorId="0" shapeId="0" xr:uid="{BC47560D-08BC-4829-9693-F5A47F74FF17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2/9/2023</t>
        </r>
      </text>
    </comment>
    <comment ref="G25" authorId="0" shapeId="0" xr:uid="{83320C30-A9CE-4E68-98E5-697F00C2C8B8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2/15/2023</t>
        </r>
      </text>
    </comment>
    <comment ref="G26" authorId="0" shapeId="0" xr:uid="{F2D9E566-7548-4503-AE46-9AF95DDBE0A3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Pic sent on 2/15/2023</t>
        </r>
      </text>
    </comment>
    <comment ref="N29" authorId="0" shapeId="0" xr:uid="{0A9460B9-9378-435E-A91D-35FF9AC49338}">
      <text>
        <r>
          <rPr>
            <b/>
            <sz val="9"/>
            <color indexed="81"/>
            <rFont val="Tahoma"/>
            <family val="2"/>
          </rPr>
          <t>Bland, Vivian:</t>
        </r>
        <r>
          <rPr>
            <sz val="9"/>
            <color indexed="81"/>
            <rFont val="Tahoma"/>
            <family val="2"/>
          </rPr>
          <t xml:space="preserve">
A tree fell and destroyed the light but not the pole. The pole appears to be in good shape.Needs new light fixture.</t>
        </r>
      </text>
    </comment>
  </commentList>
</comments>
</file>

<file path=xl/sharedStrings.xml><?xml version="1.0" encoding="utf-8"?>
<sst xmlns="http://schemas.openxmlformats.org/spreadsheetml/2006/main" count="226" uniqueCount="145">
  <si>
    <t>Invoice Worksheet</t>
  </si>
  <si>
    <t>DATE</t>
  </si>
  <si>
    <t>JOB #</t>
  </si>
  <si>
    <t>MON110</t>
  </si>
  <si>
    <t xml:space="preserve">INVOICE # </t>
  </si>
  <si>
    <t>SCOPE OF WORK:</t>
  </si>
  <si>
    <t>2/1/2023 thru 2/15/2023</t>
  </si>
  <si>
    <t>KNOCKDOWNS</t>
  </si>
  <si>
    <t>LINE</t>
  </si>
  <si>
    <t>CALL #</t>
  </si>
  <si>
    <t>STREET NAME</t>
  </si>
  <si>
    <t>POLE #</t>
  </si>
  <si>
    <t>SERVICE
 DATE</t>
  </si>
  <si>
    <t>ITEM #</t>
  </si>
  <si>
    <t>DESCRIPTION</t>
  </si>
  <si>
    <t>TOTAL</t>
  </si>
  <si>
    <t>LED</t>
  </si>
  <si>
    <t>REDSIDENTS INFO</t>
  </si>
  <si>
    <t>NOTES</t>
  </si>
  <si>
    <t xml:space="preserve">CBD  </t>
  </si>
  <si>
    <t>CONTROL ID</t>
  </si>
  <si>
    <t>REPORTED AS</t>
  </si>
  <si>
    <t>230123-113</t>
  </si>
  <si>
    <t>Pebble Hill Lane</t>
  </si>
  <si>
    <t>14008</t>
  </si>
  <si>
    <r>
      <t xml:space="preserve">KDLUM01 Colonial Post-Top  </t>
    </r>
    <r>
      <rPr>
        <b/>
        <sz val="11"/>
        <color rgb="FFFF0000"/>
        <rFont val="Calibri"/>
        <family val="2"/>
        <scheme val="minor"/>
      </rPr>
      <t>(WARRANTY)</t>
    </r>
  </si>
  <si>
    <t xml:space="preserve">Kathleen Pfaender keliz3@verizon.net		</t>
  </si>
  <si>
    <t>Outage</t>
  </si>
  <si>
    <t>230127-108</t>
  </si>
  <si>
    <t>Crownwood Lane</t>
  </si>
  <si>
    <t>11003</t>
  </si>
  <si>
    <t>KDLUM01 Colonial Post-Top</t>
  </si>
  <si>
    <t>Vivian Lewis vivian.lewis@montgomerycountymd.gov	 (240) 777 - 2130</t>
  </si>
  <si>
    <t>230123-103</t>
  </si>
  <si>
    <t>Carrolton Road</t>
  </si>
  <si>
    <t>15015</t>
  </si>
  <si>
    <t xml:space="preserve">Ellen Feldman ellenkfeldman@hotmail.com 2404230258 </t>
  </si>
  <si>
    <t>230201-105</t>
  </si>
  <si>
    <t>Mainsail Drive</t>
  </si>
  <si>
    <t>09004</t>
  </si>
  <si>
    <t>Ann Ramey-Smith  240.401.7691</t>
  </si>
  <si>
    <t>Globe Broken</t>
  </si>
  <si>
    <t>230201-107</t>
  </si>
  <si>
    <t>09006</t>
  </si>
  <si>
    <t>230201-103</t>
  </si>
  <si>
    <t>09002</t>
  </si>
  <si>
    <t>230201-104</t>
  </si>
  <si>
    <t>09003</t>
  </si>
  <si>
    <t>230201-106</t>
  </si>
  <si>
    <t>09005</t>
  </si>
  <si>
    <t>Ann Ramey-Smith  240.401.7692</t>
  </si>
  <si>
    <t>230126-103</t>
  </si>
  <si>
    <t>Diamondback Drive</t>
  </si>
  <si>
    <t>09013</t>
  </si>
  <si>
    <r>
      <t xml:space="preserve">KDLUM02 Cobra-head  </t>
    </r>
    <r>
      <rPr>
        <b/>
        <sz val="11"/>
        <color rgb="FFFF0000"/>
        <rFont val="Calibri"/>
        <family val="2"/>
        <scheme val="minor"/>
      </rPr>
      <t>(WARRANTY)</t>
    </r>
  </si>
  <si>
    <t>sandra lopez  slopez@ifc.org 301-379-1408</t>
  </si>
  <si>
    <t>230201-102</t>
  </si>
  <si>
    <t>Fenton Street</t>
  </si>
  <si>
    <t>09008</t>
  </si>
  <si>
    <t>KDLUM14 Washington Globe</t>
  </si>
  <si>
    <t xml:space="preserve"> Carson Henry Carson.Henry@Montgomerycountymd.gov  2404628547</t>
  </si>
  <si>
    <t>230202-101</t>
  </si>
  <si>
    <t>Oaklyn Drive</t>
  </si>
  <si>
    <t>09098</t>
  </si>
  <si>
    <t>KDC49 Washington Globe &amp; Pole # 28 (14' 6" Cast Pole Avenel)</t>
  </si>
  <si>
    <t>Knock-down</t>
  </si>
  <si>
    <t>230203-105</t>
  </si>
  <si>
    <t>Timonium Terrace</t>
  </si>
  <si>
    <t>12005</t>
  </si>
  <si>
    <t>KDC36 Colonial Post Top &amp; Pole # 15 or # 16 (16' fiberglass)</t>
  </si>
  <si>
    <t>Vivian Lewis (240) 777 - 2130 vivian.lewis@montgomerycountymd.gov</t>
  </si>
  <si>
    <t>Knockdown</t>
  </si>
  <si>
    <t>230206-106</t>
  </si>
  <si>
    <t>Mill Pond Terrace</t>
  </si>
  <si>
    <t>20005</t>
  </si>
  <si>
    <t>heila Singh (240) 277-3318</t>
  </si>
  <si>
    <t>230206-101</t>
  </si>
  <si>
    <t>Montrose Road</t>
  </si>
  <si>
    <t>14032</t>
  </si>
  <si>
    <t>Truc Des 3154814896 ttdesa@yahoo.com</t>
  </si>
  <si>
    <t>Lens Broken</t>
  </si>
  <si>
    <t>230208-102</t>
  </si>
  <si>
    <t>Bell Bluff Road</t>
  </si>
  <si>
    <t>20008</t>
  </si>
  <si>
    <t>KDPOLE16 16' Black Fiberglass</t>
  </si>
  <si>
    <t>Stephen Edwards (240) 272-2719</t>
  </si>
  <si>
    <t>Leaning Pole</t>
  </si>
  <si>
    <t>230208-101</t>
  </si>
  <si>
    <t>Montgomery Village Road</t>
  </si>
  <si>
    <t>19228</t>
  </si>
  <si>
    <t>KDC37 Cobra-Head &amp; Pole # 23 (26' Aluminum Pendant)</t>
  </si>
  <si>
    <t>N/A</t>
  </si>
  <si>
    <t>230115-102</t>
  </si>
  <si>
    <t>Georgia Avenue (CSX Bridge)</t>
  </si>
  <si>
    <t>08032</t>
  </si>
  <si>
    <t>KDLUM01 Colonial Post-Top (4)</t>
  </si>
  <si>
    <t>Huong T. Chu 2404817792 huong.t.chu@gmail.com</t>
  </si>
  <si>
    <t>(LABOR ONLY)KDLUM01 Colonial Post-Top (8 removed fixtures)</t>
  </si>
  <si>
    <t>230123-107</t>
  </si>
  <si>
    <t>Paddockview Drive</t>
  </si>
  <si>
    <t>08031</t>
  </si>
  <si>
    <t>Dim</t>
  </si>
  <si>
    <t>230131-108</t>
  </si>
  <si>
    <t>Belle Chase Court</t>
  </si>
  <si>
    <t>06002</t>
  </si>
  <si>
    <t>230204-101</t>
  </si>
  <si>
    <t>Macduff Avenue</t>
  </si>
  <si>
    <t>17039</t>
  </si>
  <si>
    <t>KDLUM02 Cobra-head</t>
  </si>
  <si>
    <t>Wesley Wilson	301-570-8716 anadew2@gmail.com</t>
  </si>
  <si>
    <t>Other</t>
  </si>
  <si>
    <t>Total Knockdowns</t>
  </si>
  <si>
    <t>ADDITIONAL ITEMS</t>
  </si>
  <si>
    <t>2/6/2023</t>
  </si>
  <si>
    <t>NEW05 Retrofitting existing Foundation, EA</t>
  </si>
  <si>
    <t>Avenel Community Association 301-299-5916 customerservice@liveatavenel.com</t>
  </si>
  <si>
    <t>2/13/2023</t>
  </si>
  <si>
    <t>NEW02 Replace all wires between splicebox and luminaire, paid for per light in EA (5)</t>
  </si>
  <si>
    <t>Total Additional Items</t>
  </si>
  <si>
    <t>INVOICE TOTAL</t>
  </si>
  <si>
    <t>Replaced_Fixture was done on 2/15/2023</t>
  </si>
  <si>
    <t>Repaired_Wiring 02/13/2023</t>
  </si>
  <si>
    <t xml:space="preserve"> Replaced Fixture 2/1/23 </t>
  </si>
  <si>
    <t xml:space="preserve"> Replaced_Fixture 2/8/23</t>
  </si>
  <si>
    <t>Warranty Replaced_Fixture 02/01/2023</t>
  </si>
  <si>
    <t>Replaced_Fixture 2/2/23</t>
  </si>
  <si>
    <t xml:space="preserve"> Replaced_Fixture 2/2/23</t>
  </si>
  <si>
    <t>Replaced_Fixture 2/6/23</t>
  </si>
  <si>
    <t xml:space="preserve"> Replaced_Fixture 2/6/23</t>
  </si>
  <si>
    <t xml:space="preserve"> Replaced fixture 2/2/23</t>
  </si>
  <si>
    <t>Replaced fixture 2/2/23</t>
  </si>
  <si>
    <t xml:space="preserve">Replaced_Fixture_&amp;_Pole 2/6/23	</t>
  </si>
  <si>
    <t xml:space="preserve"> Replaced_Fixture_&amp;_Pole 02/06/2023</t>
  </si>
  <si>
    <t xml:space="preserve"> Replaced_Fixture_&amp;_Pole 02/08/2023</t>
  </si>
  <si>
    <t xml:space="preserve"> Needs a Washington Globe. It's on order. 2/16/23</t>
  </si>
  <si>
    <t xml:space="preserve">Replaced_Pole_Only	</t>
  </si>
  <si>
    <t>Replaced_Fixture_&amp;_Pole 02/09/2023</t>
  </si>
  <si>
    <t xml:space="preserve"> Repaired_Wiring 02/13/2023</t>
  </si>
  <si>
    <t xml:space="preserve"> Replaced_Fixture 02/14/2023</t>
  </si>
  <si>
    <t>Replaced_Fixture 02/15/2023</t>
  </si>
  <si>
    <t>Replaced_Fixture_&amp;_Pole 02/06/2023. Nonspecific_Repair 02/06/2023</t>
  </si>
  <si>
    <t>No</t>
  </si>
  <si>
    <t>Silver Spring</t>
  </si>
  <si>
    <t>Avenel Community Association 301-299-5916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</si>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</sst>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$&quot;#,##0.00_);[Red]\(&quot;$&quot;#,##0.00\)"/>
    <numFmt numFmtId="44" formatCode="_(&quot;$&quot;* #,##0.00_);_(&quot;$&quot;* \(#,##0.00\);_(&quot;$&quot;* &quot;-&quot;??_);_(@_)"/>
  </numFmts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b/>
      <u/>
      <sz val="11"/>
      <color theme="1"/>
      <name val="Times New Roman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rgb="FF000000"/>
      <name val="Arial"/>
      <family val="2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7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2" fillId="0" borderId="0" applyNumberFormat="0" applyFill="0" applyBorder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10" applyNumberFormat="0" applyAlignment="0" applyProtection="0"/>
    <xf numFmtId="0" fontId="20" fillId="7" borderId="11" applyNumberFormat="0" applyAlignment="0" applyProtection="0"/>
    <xf numFmtId="0" fontId="21" fillId="7" borderId="10" applyNumberFormat="0" applyAlignment="0" applyProtection="0"/>
    <xf numFmtId="0" fontId="22" fillId="0" borderId="12" applyNumberFormat="0" applyFill="0" applyAlignment="0" applyProtection="0"/>
    <xf numFmtId="0" fontId="23" fillId="8" borderId="13" applyNumberFormat="0" applyAlignment="0" applyProtection="0"/>
    <xf numFmtId="0" fontId="24" fillId="0" borderId="0" applyNumberFormat="0" applyFill="0" applyBorder="0" applyAlignment="0" applyProtection="0"/>
    <xf numFmtId="0" fontId="1" fillId="9" borderId="14" applyNumberFormat="0" applyFont="0" applyAlignment="0" applyProtection="0"/>
    <xf numFmtId="0" fontId="25" fillId="0" borderId="0" applyNumberFormat="0" applyFill="0" applyBorder="0" applyAlignment="0" applyProtection="0"/>
    <xf numFmtId="0" fontId="2" fillId="0" borderId="15" applyNumberFormat="0" applyFill="0" applyAlignment="0" applyProtection="0"/>
    <xf numFmtId="0" fontId="26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6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6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6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6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6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83">
    <xf numFmtId="0" fontId="0" fillId="0" borderId="0" xfId="0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49" fontId="6" fillId="2" borderId="1" xfId="2" applyNumberFormat="1" applyFont="1" applyFill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49" fontId="11" fillId="0" borderId="1" xfId="2" applyNumberFormat="1" applyFont="1" applyBorder="1" applyAlignment="1">
      <alignment horizontal="center" vertical="center" wrapText="1"/>
    </xf>
    <xf numFmtId="8" fontId="0" fillId="0" borderId="1" xfId="0" applyNumberFormat="1" applyBorder="1" applyAlignment="1">
      <alignment horizontal="center" vertical="center"/>
    </xf>
    <xf numFmtId="49" fontId="6" fillId="2" borderId="3" xfId="2" applyNumberFormat="1" applyFont="1" applyFill="1" applyBorder="1" applyAlignment="1">
      <alignment horizontal="center" vertical="center"/>
    </xf>
    <xf numFmtId="49" fontId="1" fillId="0" borderId="0" xfId="2" applyNumberFormat="1" applyAlignment="1">
      <alignment horizontal="center" vertical="center"/>
    </xf>
    <xf numFmtId="0" fontId="1" fillId="0" borderId="1" xfId="2" applyBorder="1" applyAlignment="1">
      <alignment horizontal="center" vertical="center"/>
    </xf>
    <xf numFmtId="49" fontId="1" fillId="0" borderId="1" xfId="2" applyNumberFormat="1" applyBorder="1" applyAlignment="1">
      <alignment horizontal="center" vertical="center" wrapText="1"/>
    </xf>
    <xf numFmtId="0" fontId="1" fillId="0" borderId="1" xfId="2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2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0" fontId="1" fillId="0" borderId="0" xfId="2" applyAlignment="1">
      <alignment horizontal="center" vertical="center"/>
    </xf>
    <xf numFmtId="0" fontId="1" fillId="0" borderId="0" xfId="2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14" fontId="5" fillId="0" borderId="0" xfId="2" applyNumberFormat="1" applyFont="1" applyAlignment="1">
      <alignment horizontal="center" vertical="center" wrapText="1"/>
    </xf>
    <xf numFmtId="44" fontId="4" fillId="0" borderId="0" xfId="3" applyFont="1" applyAlignment="1">
      <alignment horizontal="center" vertical="center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14" fontId="6" fillId="0" borderId="0" xfId="2" applyNumberFormat="1" applyFont="1" applyAlignment="1">
      <alignment horizontal="center" vertical="center"/>
    </xf>
    <xf numFmtId="0" fontId="4" fillId="0" borderId="0" xfId="2" applyFont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0" fontId="6" fillId="2" borderId="3" xfId="2" applyFont="1" applyFill="1" applyBorder="1" applyAlignment="1">
      <alignment horizontal="center" vertical="center" wrapText="1"/>
    </xf>
    <xf numFmtId="44" fontId="5" fillId="2" borderId="3" xfId="3" applyFont="1" applyFill="1" applyBorder="1" applyAlignment="1">
      <alignment horizontal="center" vertical="center"/>
    </xf>
    <xf numFmtId="0" fontId="1" fillId="0" borderId="1" xfId="2" applyFont="1" applyBorder="1" applyAlignment="1">
      <alignment horizontal="center" vertical="center"/>
    </xf>
    <xf numFmtId="0" fontId="1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44" fontId="2" fillId="0" borderId="3" xfId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vertical="center" wrapText="1"/>
    </xf>
    <xf numFmtId="44" fontId="5" fillId="2" borderId="1" xfId="3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44" fontId="1" fillId="0" borderId="1" xfId="2" applyNumberFormat="1" applyBorder="1" applyAlignment="1">
      <alignment horizontal="center" vertical="center"/>
    </xf>
    <xf numFmtId="44" fontId="1" fillId="0" borderId="0" xfId="2" applyNumberFormat="1" applyAlignment="1">
      <alignment horizontal="center" vertical="center"/>
    </xf>
    <xf numFmtId="44" fontId="5" fillId="0" borderId="16" xfId="3" applyFont="1" applyBorder="1" applyAlignment="1">
      <alignment horizontal="center" vertical="center"/>
    </xf>
    <xf numFmtId="44" fontId="30" fillId="34" borderId="17" xfId="3" applyFont="1" applyFill="1" applyBorder="1" applyAlignment="1">
      <alignment horizontal="center" vertical="center" wrapText="1"/>
    </xf>
    <xf numFmtId="0" fontId="31" fillId="34" borderId="18" xfId="2" applyFont="1" applyFill="1" applyBorder="1" applyAlignment="1">
      <alignment horizontal="center" vertical="center" wrapText="1"/>
    </xf>
    <xf numFmtId="44" fontId="31" fillId="34" borderId="19" xfId="3" applyFont="1" applyFill="1" applyBorder="1" applyAlignment="1">
      <alignment horizontal="center" vertical="center" wrapText="1"/>
    </xf>
    <xf numFmtId="44" fontId="31" fillId="34" borderId="18" xfId="3" applyFont="1" applyFill="1" applyBorder="1" applyAlignment="1">
      <alignment horizontal="center" vertical="center" wrapText="1"/>
    </xf>
    <xf numFmtId="44" fontId="31" fillId="34" borderId="20" xfId="3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5" fillId="35" borderId="1" xfId="0" applyFont="1" applyFill="1" applyBorder="1" applyAlignment="1">
      <alignment horizontal="center" vertical="center" wrapText="1"/>
    </xf>
    <xf numFmtId="14" fontId="35" fillId="35" borderId="1" xfId="0" applyNumberFormat="1" applyFont="1" applyFill="1" applyBorder="1" applyAlignment="1">
      <alignment horizontal="center" vertical="center" wrapText="1"/>
    </xf>
    <xf numFmtId="0" fontId="32" fillId="0" borderId="1" xfId="46" applyFont="1" applyBorder="1" applyAlignment="1">
      <alignment horizontal="center" vertical="center"/>
    </xf>
    <xf numFmtId="0" fontId="32" fillId="0" borderId="1" xfId="46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/>
    </xf>
    <xf numFmtId="0" fontId="32" fillId="0" borderId="1" xfId="46" applyBorder="1" applyAlignment="1">
      <alignment horizontal="center" vertical="center"/>
    </xf>
    <xf numFmtId="0" fontId="33" fillId="0" borderId="1" xfId="0" applyFont="1" applyBorder="1" applyAlignment="1">
      <alignment horizontal="center" vertical="center"/>
    </xf>
    <xf numFmtId="0" fontId="32" fillId="0" borderId="1" xfId="46" applyBorder="1" applyAlignment="1">
      <alignment horizontal="center" vertical="center" wrapText="1"/>
    </xf>
    <xf numFmtId="0" fontId="9" fillId="0" borderId="4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3" xfId="1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14" fontId="6" fillId="0" borderId="0" xfId="2" applyNumberFormat="1" applyFont="1" applyAlignment="1">
      <alignment horizontal="center" vertical="center"/>
    </xf>
    <xf numFmtId="0" fontId="8" fillId="0" borderId="4" xfId="2" applyFont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8" fillId="0" borderId="6" xfId="2" applyFont="1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36" borderId="2" xfId="2" applyNumberFormat="1" applyFill="1" applyBorder="1" applyAlignment="1">
      <alignment horizontal="center" vertical="center" wrapText="1"/>
    </xf>
    <xf numFmtId="14" fontId="1" fillId="0" borderId="2" xfId="2" applyNumberFormat="1" applyFill="1" applyBorder="1" applyAlignment="1">
      <alignment horizontal="center" vertical="center" wrapText="1"/>
    </xf>
    <xf numFmtId="0" fontId="11" fillId="36" borderId="1" xfId="2" applyFont="1" applyFill="1" applyBorder="1" applyAlignment="1">
      <alignment horizontal="center" vertical="center" wrapText="1"/>
    </xf>
    <xf numFmtId="0" fontId="1" fillId="37" borderId="1" xfId="2" applyFont="1" applyFill="1" applyBorder="1" applyAlignment="1">
      <alignment horizontal="center" vertical="center" wrapText="1"/>
    </xf>
  </cellXfs>
  <cellStyles count="47">
    <cellStyle name="20% - Accent1" xfId="23" builtinId="30" customBuiltin="1"/>
    <cellStyle name="20% - Accent2" xfId="27" builtinId="34" customBuiltin="1"/>
    <cellStyle name="20% - Accent3" xfId="31" builtinId="38" customBuiltin="1"/>
    <cellStyle name="20% - Accent4" xfId="35" builtinId="42" customBuiltin="1"/>
    <cellStyle name="20% - Accent5" xfId="39" builtinId="46" customBuiltin="1"/>
    <cellStyle name="20% - Accent6" xfId="43" builtinId="50" customBuiltin="1"/>
    <cellStyle name="40% - Accent1" xfId="24" builtinId="31" customBuiltin="1"/>
    <cellStyle name="40% - Accent2" xfId="28" builtinId="35" customBuiltin="1"/>
    <cellStyle name="40% - Accent3" xfId="32" builtinId="39" customBuiltin="1"/>
    <cellStyle name="40% - Accent4" xfId="36" builtinId="43" customBuiltin="1"/>
    <cellStyle name="40% - Accent5" xfId="40" builtinId="47" customBuiltin="1"/>
    <cellStyle name="40% - Accent6" xfId="44" builtinId="51" customBuiltin="1"/>
    <cellStyle name="60% - Accent1" xfId="25" builtinId="32" customBuiltin="1"/>
    <cellStyle name="60% - Accent2" xfId="29" builtinId="36" customBuiltin="1"/>
    <cellStyle name="60% - Accent3" xfId="33" builtinId="40" customBuiltin="1"/>
    <cellStyle name="60% - Accent4" xfId="37" builtinId="44" customBuiltin="1"/>
    <cellStyle name="60% - Accent5" xfId="41" builtinId="48" customBuiltin="1"/>
    <cellStyle name="60% - Accent6" xfId="45" builtinId="52" customBuiltin="1"/>
    <cellStyle name="Accent1" xfId="22" builtinId="29" customBuiltin="1"/>
    <cellStyle name="Accent2" xfId="26" builtinId="33" customBuiltin="1"/>
    <cellStyle name="Accent3" xfId="30" builtinId="37" customBuiltin="1"/>
    <cellStyle name="Accent4" xfId="34" builtinId="41" customBuiltin="1"/>
    <cellStyle name="Accent5" xfId="38" builtinId="45" customBuiltin="1"/>
    <cellStyle name="Accent6" xfId="42" builtinId="49" customBuiltin="1"/>
    <cellStyle name="Bad" xfId="11" builtinId="27" customBuiltin="1"/>
    <cellStyle name="Calculation" xfId="15" builtinId="22" customBuiltin="1"/>
    <cellStyle name="Check Cell" xfId="17" builtinId="23" customBuiltin="1"/>
    <cellStyle name="Currency" xfId="1" builtinId="4"/>
    <cellStyle name="Currency 3" xfId="3" xr:uid="{67EE55B2-8050-4DD1-A98A-481B05437EF6}"/>
    <cellStyle name="Explanatory Text" xfId="20" builtinId="53" customBuiltin="1"/>
    <cellStyle name="Good" xfId="10" builtinId="26" customBuiltin="1"/>
    <cellStyle name="Heading 1" xfId="6" builtinId="16" customBuiltin="1"/>
    <cellStyle name="Heading 2" xfId="7" builtinId="17" customBuiltin="1"/>
    <cellStyle name="Heading 3" xfId="8" builtinId="18" customBuiltin="1"/>
    <cellStyle name="Heading 4" xfId="9" builtinId="19" customBuiltin="1"/>
    <cellStyle name="Hyperlink" xfId="46" builtinId="8"/>
    <cellStyle name="Input" xfId="13" builtinId="20" customBuiltin="1"/>
    <cellStyle name="Linked Cell" xfId="16" builtinId="24" customBuiltin="1"/>
    <cellStyle name="Neutral" xfId="12" builtinId="28" customBuiltin="1"/>
    <cellStyle name="Normal" xfId="0" builtinId="0"/>
    <cellStyle name="Normal 2" xfId="4" xr:uid="{4304F295-523C-4C5D-A75C-51012119101E}"/>
    <cellStyle name="Normal 5" xfId="2" xr:uid="{C3FCF12B-3713-4C60-9AE6-12210B3360F7}"/>
    <cellStyle name="Note" xfId="19" builtinId="10" customBuiltin="1"/>
    <cellStyle name="Output" xfId="14" builtinId="21" customBuiltin="1"/>
    <cellStyle name="Title" xfId="5" builtinId="15" customBuiltin="1"/>
    <cellStyle name="Total" xfId="21" builtinId="25" customBuiltin="1"/>
    <cellStyle name="Warning 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281943</xdr:colOff>
      <xdr:row>0</xdr:row>
      <xdr:rowOff>3</xdr:rowOff>
    </xdr:from>
    <xdr:to>
      <xdr:col>2</xdr:col>
      <xdr:colOff>66675</xdr:colOff>
      <xdr:row>4</xdr:row>
      <xdr:rowOff>95589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5F8B6A-D52E-4F2D-8538-C89D3EEC8C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43" y="3"/>
          <a:ext cx="1575432" cy="1267161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200026</xdr:colOff>
      <xdr:row>0</xdr:row>
      <xdr:rowOff>76202</xdr:rowOff>
    </xdr:from>
    <xdr:to>
      <xdr:col>2</xdr:col>
      <xdr:colOff>323850</xdr:colOff>
      <xdr:row>5</xdr:row>
      <xdr:rowOff>76200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C5DB101-3B8D-4BFE-8B35-7534416C63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6" y="76202"/>
          <a:ext cx="1914524" cy="136207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x02.montgomerycountymd.gov/ojn6/ijn7/StreetLightAdmin/PoleDetails.aspx?CID=10265&amp;PType=L" TargetMode="External"/><Relationship Id="rId13" Type="http://schemas.openxmlformats.org/officeDocument/2006/relationships/hyperlink" Target="https://ex02.montgomerycountymd.gov/ojn6/ijn7/StreetLightAdmin/PoleDetails.aspx?CID=55959&amp;PType=L" TargetMode="External"/><Relationship Id="rId18" Type="http://schemas.openxmlformats.org/officeDocument/2006/relationships/hyperlink" Target="https://ex02.montgomerycountymd.gov/ojn6/ijn7/StreetLightAdmin/PoleDetails.aspx?CID=14036&amp;PType=L" TargetMode="External"/><Relationship Id="rId26" Type="http://schemas.openxmlformats.org/officeDocument/2006/relationships/comments" Target="../comments1.xml"/><Relationship Id="rId3" Type="http://schemas.openxmlformats.org/officeDocument/2006/relationships/hyperlink" Target="https://ex02.montgomerycountymd.gov/ojn6/ijn7/StreetLightAdmin/PoleDetails.aspx?CID=18359&amp;PType=L" TargetMode="External"/><Relationship Id="rId21" Type="http://schemas.openxmlformats.org/officeDocument/2006/relationships/hyperlink" Target="https://ex02.montgomerycountymd.gov/ojn6/ijn7/StreetLightAdmin/PoleDetails.aspx?CID=5087&amp;PType=L" TargetMode="External"/><Relationship Id="rId7" Type="http://schemas.openxmlformats.org/officeDocument/2006/relationships/hyperlink" Target="https://ex02.montgomerycountymd.gov/ojn6/ijn7/StreetLightAdmin/PoleDetails.aspx?CID=18355&amp;PType=L" TargetMode="External"/><Relationship Id="rId12" Type="http://schemas.openxmlformats.org/officeDocument/2006/relationships/hyperlink" Target="https://ex02.montgomerycountymd.gov/ojn6/ijn7/StreetLightAdmin/PoleDetails.aspx?CID=21073&amp;PType=L" TargetMode="External"/><Relationship Id="rId17" Type="http://schemas.openxmlformats.org/officeDocument/2006/relationships/hyperlink" Target="https://ex02.montgomerycountymd.gov/ojn6/ijn7/StreetLightAdmin/PoleDetails.aspx?CID=19592&amp;PType=L" TargetMode="External"/><Relationship Id="rId25" Type="http://schemas.openxmlformats.org/officeDocument/2006/relationships/vmlDrawing" Target="../drawings/vmlDrawing1.vml"/><Relationship Id="rId2" Type="http://schemas.openxmlformats.org/officeDocument/2006/relationships/hyperlink" Target="https://ex02.montgomerycountymd.gov/ojn6/ijn7/StreetLightAdmin/PoleDetails.aspx?CID=45731&amp;PType=L" TargetMode="External"/><Relationship Id="rId16" Type="http://schemas.openxmlformats.org/officeDocument/2006/relationships/hyperlink" Target="https://ex02.montgomerycountymd.gov/ojn6/ijn7/StreetLightAdmin/PoleDetails.aspx?CID=19592&amp;PType=L" TargetMode="External"/><Relationship Id="rId20" Type="http://schemas.openxmlformats.org/officeDocument/2006/relationships/hyperlink" Target="https://ex02.montgomerycountymd.gov/ojn6/ijn7/StreetLightAdmin/PoleDetails.aspx?CID=14958&amp;PType=L" TargetMode="External"/><Relationship Id="rId1" Type="http://schemas.openxmlformats.org/officeDocument/2006/relationships/hyperlink" Target="https://ex02.montgomerycountymd.gov/ojn6/ijn7/StreetLightAdmin/PoleDetails.aspx?CID=9437&amp;PType=L" TargetMode="External"/><Relationship Id="rId6" Type="http://schemas.openxmlformats.org/officeDocument/2006/relationships/hyperlink" Target="https://ex02.montgomerycountymd.gov/ojn6/ijn7/StreetLightAdmin/PoleDetails.aspx?CID=18358&amp;PType=L" TargetMode="External"/><Relationship Id="rId11" Type="http://schemas.openxmlformats.org/officeDocument/2006/relationships/hyperlink" Target="https://ex02.montgomerycountymd.gov/ojn6/ijn7/StreetLightAdmin/PoleDetails.aspx?CID=8857&amp;PType=L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ex02.montgomerycountymd.gov/ojn6/ijn7/StreetLightAdmin/PoleDetails.aspx?CID=18357&amp;PType=L" TargetMode="External"/><Relationship Id="rId15" Type="http://schemas.openxmlformats.org/officeDocument/2006/relationships/hyperlink" Target="https://ex02.montgomerycountymd.gov/ojn6/ijn7/StreetLightAdmin/PoleDetails.aspx?CID=100389&amp;PType=L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ex02.montgomerycountymd.gov/ojn6/ijn7/StreetLightAdmin/PoleDetails.aspx?CID=5087&amp;PType=L" TargetMode="External"/><Relationship Id="rId19" Type="http://schemas.openxmlformats.org/officeDocument/2006/relationships/hyperlink" Target="https://ex02.montgomerycountymd.gov/ojn6/ijn7/StreetLightAdmin/PoleDetails.aspx?CID=13832&amp;PType=L" TargetMode="External"/><Relationship Id="rId4" Type="http://schemas.openxmlformats.org/officeDocument/2006/relationships/hyperlink" Target="https://ex02.montgomerycountymd.gov/ojn6/ijn7/StreetLightAdmin/PoleDetails.aspx?CID=18356&amp;PType=L" TargetMode="External"/><Relationship Id="rId9" Type="http://schemas.openxmlformats.org/officeDocument/2006/relationships/hyperlink" Target="https://ex02.montgomerycountymd.gov/ojn6/ijn7/StreetLightAdmin/PoleDetails.aspx?CID=57966&amp;PType=L" TargetMode="External"/><Relationship Id="rId14" Type="http://schemas.openxmlformats.org/officeDocument/2006/relationships/hyperlink" Target="https://ex02.montgomerycountymd.gov/ojn6/ijn7/StreetLightAdmin/PoleDetails.aspx?CID=18332&amp;PType=L" TargetMode="External"/><Relationship Id="rId22" Type="http://schemas.openxmlformats.org/officeDocument/2006/relationships/hyperlink" Target="https://ex02.montgomerycountymd.gov/ojn6/ijn7/StreetLightAdmin/PoleDetails.aspx?CID=19592&amp;PType=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084AF0-C362-4703-97B7-99E80422D4D0}">
  <sheetPr>
    <pageSetUpPr fitToPage="1"/>
  </sheetPr>
  <dimension ref="A1:N58"/>
  <sheetViews>
    <sheetView tabSelected="1" topLeftCell="B1" zoomScale="115" zoomScaleNormal="115" workbookViewId="0">
      <pane ySplit="1" topLeftCell="A35" activePane="bottomLeft" state="frozen"/>
      <selection activeCell="B1" sqref="B1"/>
      <selection pane="bottomLeft" activeCell="B37" sqref="B37"/>
    </sheetView>
  </sheetViews>
  <sheetFormatPr defaultColWidth="9.140625" defaultRowHeight="15" x14ac:dyDescent="0.25"/>
  <cols>
    <col min="1" max="1" width="7.85546875" style="18" customWidth="1"/>
    <col min="2" max="2" width="19" style="18" customWidth="1"/>
    <col min="3" max="3" width="22.28515625" style="18" customWidth="1"/>
    <col min="4" max="4" width="10.85546875" style="18" customWidth="1"/>
    <col min="5" max="5" width="12" style="18" customWidth="1"/>
    <col min="6" max="6" width="10.42578125" style="18" customWidth="1"/>
    <col min="7" max="7" width="43.140625" style="19" customWidth="1"/>
    <col min="8" max="8" width="19.140625" style="18" customWidth="1"/>
    <col min="9" max="9" width="7.140625" style="18" customWidth="1"/>
    <col min="10" max="10" width="27" style="19" customWidth="1"/>
    <col min="11" max="11" width="29.85546875" style="19" customWidth="1"/>
    <col min="12" max="12" width="15.42578125" style="18" customWidth="1"/>
    <col min="13" max="13" width="18" style="18" customWidth="1"/>
    <col min="14" max="14" width="20.85546875" style="18" customWidth="1"/>
    <col min="15" max="16384" width="9.140625" style="18"/>
  </cols>
  <sheetData>
    <row r="1" spans="1:14" ht="47.25" customHeight="1" x14ac:dyDescent="0.25">
      <c r="A1" s="65" t="s">
        <v>0</v>
      </c>
      <c r="B1" s="65"/>
      <c r="C1" s="65"/>
      <c r="D1" s="65"/>
      <c r="E1" s="65"/>
      <c r="F1" s="65"/>
      <c r="G1" s="65"/>
      <c r="H1" s="65"/>
    </row>
    <row r="2" spans="1:14" x14ac:dyDescent="0.25">
      <c r="A2" s="1"/>
      <c r="B2" s="1"/>
      <c r="C2" s="1"/>
      <c r="D2" s="2"/>
      <c r="E2" s="1"/>
      <c r="F2" s="20" t="s">
        <v>1</v>
      </c>
      <c r="G2" s="21">
        <v>44973</v>
      </c>
      <c r="H2" s="22"/>
    </row>
    <row r="3" spans="1:14" x14ac:dyDescent="0.25">
      <c r="A3" s="1"/>
      <c r="B3" s="1"/>
      <c r="C3" s="1"/>
      <c r="D3" s="2"/>
      <c r="E3" s="66" t="s">
        <v>2</v>
      </c>
      <c r="F3" s="66"/>
      <c r="G3" s="21" t="s">
        <v>3</v>
      </c>
      <c r="H3" s="22"/>
    </row>
    <row r="4" spans="1:14" x14ac:dyDescent="0.25">
      <c r="A4" s="1"/>
      <c r="B4" s="1"/>
      <c r="C4" s="1"/>
      <c r="D4" s="2"/>
      <c r="E4" s="67" t="s">
        <v>4</v>
      </c>
      <c r="F4" s="67"/>
      <c r="G4" s="23"/>
      <c r="H4" s="22"/>
    </row>
    <row r="5" spans="1:14" x14ac:dyDescent="0.25">
      <c r="A5" s="1"/>
      <c r="B5" s="1"/>
      <c r="C5" s="1"/>
      <c r="D5" s="2"/>
      <c r="E5" s="66" t="s">
        <v>5</v>
      </c>
      <c r="F5" s="66"/>
      <c r="G5" s="24" t="s">
        <v>6</v>
      </c>
      <c r="H5" s="25"/>
    </row>
    <row r="6" spans="1:14" x14ac:dyDescent="0.25">
      <c r="A6" s="1"/>
      <c r="B6" s="1"/>
      <c r="C6" s="1"/>
      <c r="D6" s="2"/>
      <c r="E6" s="1"/>
      <c r="F6" s="1"/>
      <c r="G6" s="26"/>
      <c r="H6" s="25"/>
    </row>
    <row r="7" spans="1:14" ht="15.75" thickBot="1" x14ac:dyDescent="0.3">
      <c r="A7" s="68" t="s">
        <v>7</v>
      </c>
      <c r="B7" s="69"/>
      <c r="C7" s="69"/>
      <c r="D7" s="69"/>
      <c r="E7" s="69"/>
      <c r="F7" s="69"/>
      <c r="G7" s="69"/>
      <c r="H7" s="70"/>
    </row>
    <row r="8" spans="1:14" ht="28.5" x14ac:dyDescent="0.25">
      <c r="A8" s="27" t="s">
        <v>8</v>
      </c>
      <c r="B8" s="27" t="s">
        <v>9</v>
      </c>
      <c r="C8" s="27" t="s">
        <v>10</v>
      </c>
      <c r="D8" s="7" t="s">
        <v>11</v>
      </c>
      <c r="E8" s="28" t="s">
        <v>12</v>
      </c>
      <c r="F8" s="27" t="s">
        <v>13</v>
      </c>
      <c r="G8" s="28" t="s">
        <v>14</v>
      </c>
      <c r="H8" s="29" t="s">
        <v>15</v>
      </c>
      <c r="I8" s="42" t="s">
        <v>16</v>
      </c>
      <c r="J8" s="43" t="s">
        <v>17</v>
      </c>
      <c r="K8" s="43" t="s">
        <v>18</v>
      </c>
      <c r="L8" s="44" t="s">
        <v>19</v>
      </c>
      <c r="M8" s="45" t="s">
        <v>20</v>
      </c>
      <c r="N8" s="46" t="s">
        <v>21</v>
      </c>
    </row>
    <row r="9" spans="1:14" ht="30" x14ac:dyDescent="0.25">
      <c r="A9" s="15">
        <v>1</v>
      </c>
      <c r="B9" s="14" t="s">
        <v>22</v>
      </c>
      <c r="C9" s="14" t="s">
        <v>23</v>
      </c>
      <c r="D9" s="17" t="s">
        <v>24</v>
      </c>
      <c r="E9" s="16">
        <v>44958</v>
      </c>
      <c r="F9" s="12">
        <v>1</v>
      </c>
      <c r="G9" s="12" t="s">
        <v>25</v>
      </c>
      <c r="H9" s="13">
        <v>0</v>
      </c>
      <c r="I9" s="30">
        <v>70</v>
      </c>
      <c r="J9" s="47" t="s">
        <v>26</v>
      </c>
      <c r="K9" s="48" t="s">
        <v>122</v>
      </c>
      <c r="L9" s="49" t="s">
        <v>141</v>
      </c>
      <c r="M9" s="50">
        <v>9437</v>
      </c>
      <c r="N9" s="30" t="s">
        <v>27</v>
      </c>
    </row>
    <row r="10" spans="1:14" ht="60" x14ac:dyDescent="0.25">
      <c r="A10" s="15">
        <v>2</v>
      </c>
      <c r="B10" s="14" t="s">
        <v>28</v>
      </c>
      <c r="C10" s="14" t="s">
        <v>29</v>
      </c>
      <c r="D10" s="17" t="s">
        <v>30</v>
      </c>
      <c r="E10" s="16">
        <v>44958</v>
      </c>
      <c r="F10" s="12">
        <v>1</v>
      </c>
      <c r="G10" s="12" t="s">
        <v>31</v>
      </c>
      <c r="H10" s="13">
        <v>659.9</v>
      </c>
      <c r="I10" s="30">
        <v>70</v>
      </c>
      <c r="J10" s="31" t="s">
        <v>32</v>
      </c>
      <c r="K10" s="31" t="s">
        <v>123</v>
      </c>
      <c r="L10" s="30" t="s">
        <v>141</v>
      </c>
      <c r="M10" s="51">
        <v>45731</v>
      </c>
      <c r="N10" s="52" t="s">
        <v>27</v>
      </c>
    </row>
    <row r="11" spans="1:14" ht="45" x14ac:dyDescent="0.25">
      <c r="A11" s="15">
        <v>3</v>
      </c>
      <c r="B11" s="14" t="s">
        <v>33</v>
      </c>
      <c r="C11" s="14" t="s">
        <v>34</v>
      </c>
      <c r="D11" s="17" t="s">
        <v>35</v>
      </c>
      <c r="E11" s="16">
        <v>44958</v>
      </c>
      <c r="F11" s="12">
        <v>1</v>
      </c>
      <c r="G11" s="12" t="s">
        <v>25</v>
      </c>
      <c r="H11" s="13">
        <v>0</v>
      </c>
      <c r="I11" s="30">
        <v>70</v>
      </c>
      <c r="J11" s="31" t="s">
        <v>36</v>
      </c>
      <c r="K11" s="31" t="s">
        <v>124</v>
      </c>
      <c r="L11" s="30" t="s">
        <v>141</v>
      </c>
      <c r="M11" s="30">
        <v>11566</v>
      </c>
      <c r="N11" s="52" t="s">
        <v>27</v>
      </c>
    </row>
    <row r="12" spans="1:14" ht="30" x14ac:dyDescent="0.25">
      <c r="A12" s="15">
        <v>4</v>
      </c>
      <c r="B12" s="16" t="s">
        <v>37</v>
      </c>
      <c r="C12" s="14" t="s">
        <v>38</v>
      </c>
      <c r="D12" s="17" t="s">
        <v>39</v>
      </c>
      <c r="E12" s="16">
        <v>44959</v>
      </c>
      <c r="F12" s="12">
        <v>1</v>
      </c>
      <c r="G12" s="12" t="s">
        <v>31</v>
      </c>
      <c r="H12" s="13">
        <v>659.9</v>
      </c>
      <c r="I12" s="30">
        <v>70</v>
      </c>
      <c r="J12" s="31" t="s">
        <v>40</v>
      </c>
      <c r="K12" s="31" t="s">
        <v>125</v>
      </c>
      <c r="L12" s="30" t="s">
        <v>141</v>
      </c>
      <c r="M12" s="51">
        <v>18359</v>
      </c>
      <c r="N12" s="52" t="s">
        <v>41</v>
      </c>
    </row>
    <row r="13" spans="1:14" ht="30" x14ac:dyDescent="0.25">
      <c r="A13" s="15">
        <v>5</v>
      </c>
      <c r="B13" s="16" t="s">
        <v>42</v>
      </c>
      <c r="C13" s="14" t="s">
        <v>38</v>
      </c>
      <c r="D13" s="17" t="s">
        <v>43</v>
      </c>
      <c r="E13" s="16">
        <v>44959</v>
      </c>
      <c r="F13" s="12">
        <v>1</v>
      </c>
      <c r="G13" s="12" t="s">
        <v>31</v>
      </c>
      <c r="H13" s="13">
        <v>659.9</v>
      </c>
      <c r="I13" s="30">
        <v>70</v>
      </c>
      <c r="J13" s="31" t="s">
        <v>40</v>
      </c>
      <c r="K13" s="31" t="s">
        <v>126</v>
      </c>
      <c r="L13" s="30" t="s">
        <v>141</v>
      </c>
      <c r="M13" s="50">
        <v>18356</v>
      </c>
      <c r="N13" s="52" t="s">
        <v>41</v>
      </c>
    </row>
    <row r="14" spans="1:14" ht="30" x14ac:dyDescent="0.25">
      <c r="A14" s="15">
        <v>6</v>
      </c>
      <c r="B14" s="16" t="s">
        <v>44</v>
      </c>
      <c r="C14" s="14" t="s">
        <v>38</v>
      </c>
      <c r="D14" s="17" t="s">
        <v>45</v>
      </c>
      <c r="E14" s="16">
        <v>44959</v>
      </c>
      <c r="F14" s="12">
        <v>1</v>
      </c>
      <c r="G14" s="12" t="s">
        <v>25</v>
      </c>
      <c r="H14" s="13">
        <v>0</v>
      </c>
      <c r="I14" s="30">
        <v>70</v>
      </c>
      <c r="J14" s="31" t="s">
        <v>40</v>
      </c>
      <c r="K14" s="31" t="s">
        <v>127</v>
      </c>
      <c r="L14" s="30" t="s">
        <v>141</v>
      </c>
      <c r="M14" s="50">
        <v>18357</v>
      </c>
      <c r="N14" s="52" t="s">
        <v>41</v>
      </c>
    </row>
    <row r="15" spans="1:14" ht="30" x14ac:dyDescent="0.25">
      <c r="A15" s="15">
        <v>7</v>
      </c>
      <c r="B15" s="16" t="s">
        <v>46</v>
      </c>
      <c r="C15" s="14" t="s">
        <v>38</v>
      </c>
      <c r="D15" s="17" t="s">
        <v>47</v>
      </c>
      <c r="E15" s="16">
        <v>44959</v>
      </c>
      <c r="F15" s="12">
        <v>1</v>
      </c>
      <c r="G15" s="12" t="s">
        <v>25</v>
      </c>
      <c r="H15" s="13">
        <v>0</v>
      </c>
      <c r="I15" s="30">
        <v>70</v>
      </c>
      <c r="J15" s="31" t="s">
        <v>40</v>
      </c>
      <c r="K15" s="31" t="s">
        <v>128</v>
      </c>
      <c r="L15" s="30" t="s">
        <v>141</v>
      </c>
      <c r="M15" s="51">
        <v>18358</v>
      </c>
      <c r="N15" s="52" t="s">
        <v>41</v>
      </c>
    </row>
    <row r="16" spans="1:14" ht="30" x14ac:dyDescent="0.25">
      <c r="A16" s="15">
        <v>8</v>
      </c>
      <c r="B16" s="16" t="s">
        <v>48</v>
      </c>
      <c r="C16" s="14" t="s">
        <v>38</v>
      </c>
      <c r="D16" s="17" t="s">
        <v>49</v>
      </c>
      <c r="E16" s="16">
        <v>44959</v>
      </c>
      <c r="F16" s="12">
        <v>1</v>
      </c>
      <c r="G16" s="12" t="s">
        <v>25</v>
      </c>
      <c r="H16" s="13">
        <v>0</v>
      </c>
      <c r="I16" s="30">
        <v>70</v>
      </c>
      <c r="J16" s="31" t="s">
        <v>50</v>
      </c>
      <c r="K16" s="31" t="s">
        <v>127</v>
      </c>
      <c r="L16" s="30" t="s">
        <v>141</v>
      </c>
      <c r="M16" s="50">
        <v>18355</v>
      </c>
      <c r="N16" s="52" t="s">
        <v>41</v>
      </c>
    </row>
    <row r="17" spans="1:14" ht="30" x14ac:dyDescent="0.25">
      <c r="A17" s="15">
        <v>9</v>
      </c>
      <c r="B17" s="16" t="s">
        <v>51</v>
      </c>
      <c r="C17" s="14" t="s">
        <v>52</v>
      </c>
      <c r="D17" s="17" t="s">
        <v>53</v>
      </c>
      <c r="E17" s="16">
        <v>44959</v>
      </c>
      <c r="F17" s="12">
        <v>2</v>
      </c>
      <c r="G17" s="12" t="s">
        <v>54</v>
      </c>
      <c r="H17" s="13">
        <v>0</v>
      </c>
      <c r="I17" s="30">
        <v>100</v>
      </c>
      <c r="J17" s="31" t="s">
        <v>55</v>
      </c>
      <c r="K17" s="31" t="s">
        <v>129</v>
      </c>
      <c r="L17" s="30" t="s">
        <v>141</v>
      </c>
      <c r="M17" s="51">
        <v>10265</v>
      </c>
      <c r="N17" s="52" t="s">
        <v>27</v>
      </c>
    </row>
    <row r="18" spans="1:14" ht="45" x14ac:dyDescent="0.25">
      <c r="A18" s="15">
        <v>10</v>
      </c>
      <c r="B18" s="79" t="s">
        <v>56</v>
      </c>
      <c r="C18" s="14" t="s">
        <v>57</v>
      </c>
      <c r="D18" s="17" t="s">
        <v>58</v>
      </c>
      <c r="E18" s="16">
        <v>44959</v>
      </c>
      <c r="F18" s="12">
        <v>14</v>
      </c>
      <c r="G18" s="12" t="s">
        <v>59</v>
      </c>
      <c r="H18" s="13">
        <v>1797.28</v>
      </c>
      <c r="I18" s="30">
        <v>100</v>
      </c>
      <c r="J18" s="31" t="s">
        <v>60</v>
      </c>
      <c r="K18" s="31" t="s">
        <v>130</v>
      </c>
      <c r="L18" s="30" t="s">
        <v>142</v>
      </c>
      <c r="M18" s="50">
        <v>57966</v>
      </c>
      <c r="N18" s="30" t="s">
        <v>41</v>
      </c>
    </row>
    <row r="19" spans="1:14" ht="30" x14ac:dyDescent="0.25">
      <c r="A19" s="15">
        <v>11</v>
      </c>
      <c r="B19" s="16" t="s">
        <v>61</v>
      </c>
      <c r="C19" s="14" t="s">
        <v>62</v>
      </c>
      <c r="D19" s="17" t="s">
        <v>63</v>
      </c>
      <c r="E19" s="16">
        <v>44963</v>
      </c>
      <c r="F19" s="12">
        <v>49</v>
      </c>
      <c r="G19" s="32" t="s">
        <v>64</v>
      </c>
      <c r="H19" s="13">
        <v>10687.08</v>
      </c>
      <c r="I19" s="30">
        <v>100</v>
      </c>
      <c r="J19" s="31" t="s">
        <v>143</v>
      </c>
      <c r="K19" s="31" t="s">
        <v>131</v>
      </c>
      <c r="L19" s="30" t="s">
        <v>141</v>
      </c>
      <c r="M19" s="50">
        <v>5087</v>
      </c>
      <c r="N19" s="52" t="s">
        <v>65</v>
      </c>
    </row>
    <row r="20" spans="1:14" ht="45" x14ac:dyDescent="0.25">
      <c r="A20" s="15">
        <v>12</v>
      </c>
      <c r="B20" s="16" t="s">
        <v>66</v>
      </c>
      <c r="C20" s="14" t="s">
        <v>67</v>
      </c>
      <c r="D20" s="17" t="s">
        <v>68</v>
      </c>
      <c r="E20" s="16">
        <v>44963</v>
      </c>
      <c r="F20" s="12">
        <v>36</v>
      </c>
      <c r="G20" s="32" t="s">
        <v>69</v>
      </c>
      <c r="H20" s="13">
        <v>1207.1300000000001</v>
      </c>
      <c r="I20" s="30">
        <v>70</v>
      </c>
      <c r="J20" s="31" t="s">
        <v>70</v>
      </c>
      <c r="K20" s="31" t="s">
        <v>132</v>
      </c>
      <c r="L20" s="30" t="s">
        <v>141</v>
      </c>
      <c r="M20" s="50">
        <v>8857</v>
      </c>
      <c r="N20" s="52" t="s">
        <v>71</v>
      </c>
    </row>
    <row r="21" spans="1:14" ht="30" x14ac:dyDescent="0.25">
      <c r="A21" s="15">
        <v>13</v>
      </c>
      <c r="B21" s="16" t="s">
        <v>72</v>
      </c>
      <c r="C21" s="14" t="s">
        <v>73</v>
      </c>
      <c r="D21" s="17" t="s">
        <v>74</v>
      </c>
      <c r="E21" s="16">
        <v>44965</v>
      </c>
      <c r="F21" s="12">
        <v>36</v>
      </c>
      <c r="G21" s="32" t="s">
        <v>69</v>
      </c>
      <c r="H21" s="13">
        <v>1207.1300000000001</v>
      </c>
      <c r="I21" s="30">
        <v>70</v>
      </c>
      <c r="J21" s="31" t="s">
        <v>75</v>
      </c>
      <c r="K21" s="31" t="s">
        <v>133</v>
      </c>
      <c r="L21" s="30" t="s">
        <v>141</v>
      </c>
      <c r="M21" s="51">
        <v>21073</v>
      </c>
      <c r="N21" s="52" t="s">
        <v>65</v>
      </c>
    </row>
    <row r="22" spans="1:14" ht="30" x14ac:dyDescent="0.25">
      <c r="A22" s="15">
        <v>14</v>
      </c>
      <c r="B22" s="80" t="s">
        <v>76</v>
      </c>
      <c r="C22" s="14" t="s">
        <v>77</v>
      </c>
      <c r="D22" s="17" t="s">
        <v>78</v>
      </c>
      <c r="E22" s="16">
        <v>44966</v>
      </c>
      <c r="F22" s="12">
        <v>14</v>
      </c>
      <c r="G22" s="12" t="s">
        <v>59</v>
      </c>
      <c r="H22" s="13">
        <v>1797.28</v>
      </c>
      <c r="I22" s="30">
        <v>150</v>
      </c>
      <c r="J22" s="31" t="s">
        <v>79</v>
      </c>
      <c r="K22" s="82" t="s">
        <v>134</v>
      </c>
      <c r="L22" s="30" t="s">
        <v>141</v>
      </c>
      <c r="M22" s="51">
        <v>55959</v>
      </c>
      <c r="N22" s="52" t="s">
        <v>80</v>
      </c>
    </row>
    <row r="23" spans="1:14" ht="30" x14ac:dyDescent="0.25">
      <c r="A23" s="15">
        <v>15</v>
      </c>
      <c r="B23" s="16" t="s">
        <v>81</v>
      </c>
      <c r="C23" s="14" t="s">
        <v>82</v>
      </c>
      <c r="D23" s="17" t="s">
        <v>83</v>
      </c>
      <c r="E23" s="16">
        <v>44966</v>
      </c>
      <c r="F23" s="12">
        <v>16</v>
      </c>
      <c r="G23" s="12" t="s">
        <v>84</v>
      </c>
      <c r="H23" s="13">
        <v>729.64</v>
      </c>
      <c r="I23" s="30">
        <v>70</v>
      </c>
      <c r="J23" s="31" t="s">
        <v>85</v>
      </c>
      <c r="K23" s="31" t="s">
        <v>135</v>
      </c>
      <c r="L23" s="30" t="s">
        <v>141</v>
      </c>
      <c r="M23" s="50">
        <v>18332</v>
      </c>
      <c r="N23" s="52" t="s">
        <v>86</v>
      </c>
    </row>
    <row r="24" spans="1:14" ht="30" x14ac:dyDescent="0.25">
      <c r="A24" s="15">
        <v>16</v>
      </c>
      <c r="B24" s="16" t="s">
        <v>87</v>
      </c>
      <c r="C24" s="14" t="s">
        <v>88</v>
      </c>
      <c r="D24" s="17" t="s">
        <v>89</v>
      </c>
      <c r="E24" s="16">
        <v>44966</v>
      </c>
      <c r="F24" s="12">
        <v>37</v>
      </c>
      <c r="G24" s="32" t="s">
        <v>90</v>
      </c>
      <c r="H24" s="13">
        <v>2618.1299999999997</v>
      </c>
      <c r="I24" s="30">
        <v>70</v>
      </c>
      <c r="J24" s="31" t="s">
        <v>91</v>
      </c>
      <c r="K24" s="31" t="s">
        <v>136</v>
      </c>
      <c r="L24" s="30" t="s">
        <v>141</v>
      </c>
      <c r="M24" s="51">
        <v>100389</v>
      </c>
      <c r="N24" s="52" t="s">
        <v>65</v>
      </c>
    </row>
    <row r="25" spans="1:14" ht="30" x14ac:dyDescent="0.25">
      <c r="A25" s="15">
        <v>17</v>
      </c>
      <c r="B25" s="79" t="s">
        <v>92</v>
      </c>
      <c r="C25" s="14" t="s">
        <v>93</v>
      </c>
      <c r="D25" s="17" t="s">
        <v>94</v>
      </c>
      <c r="E25" s="16">
        <v>44970</v>
      </c>
      <c r="F25" s="12">
        <v>1</v>
      </c>
      <c r="G25" s="12" t="s">
        <v>95</v>
      </c>
      <c r="H25" s="13">
        <v>2639.6</v>
      </c>
      <c r="I25" s="30">
        <v>250</v>
      </c>
      <c r="J25" s="31" t="s">
        <v>96</v>
      </c>
      <c r="K25" s="31" t="s">
        <v>137</v>
      </c>
      <c r="L25" s="30" t="s">
        <v>142</v>
      </c>
      <c r="M25" s="50">
        <v>19592</v>
      </c>
      <c r="N25" s="52" t="s">
        <v>27</v>
      </c>
    </row>
    <row r="26" spans="1:14" ht="30" x14ac:dyDescent="0.25">
      <c r="A26" s="15">
        <v>18</v>
      </c>
      <c r="B26" s="79" t="s">
        <v>92</v>
      </c>
      <c r="C26" s="14" t="s">
        <v>93</v>
      </c>
      <c r="D26" s="17" t="s">
        <v>94</v>
      </c>
      <c r="E26" s="16">
        <v>44970</v>
      </c>
      <c r="F26" s="12">
        <v>1</v>
      </c>
      <c r="G26" s="32" t="s">
        <v>97</v>
      </c>
      <c r="H26" s="13">
        <v>1244.72</v>
      </c>
      <c r="I26" s="30">
        <v>250</v>
      </c>
      <c r="J26" s="31" t="s">
        <v>96</v>
      </c>
      <c r="K26" s="31" t="s">
        <v>121</v>
      </c>
      <c r="L26" s="30" t="s">
        <v>142</v>
      </c>
      <c r="M26" s="51">
        <v>19592</v>
      </c>
      <c r="N26" s="30" t="s">
        <v>27</v>
      </c>
    </row>
    <row r="27" spans="1:14" x14ac:dyDescent="0.25">
      <c r="A27" s="15">
        <v>19</v>
      </c>
      <c r="B27" s="16" t="s">
        <v>98</v>
      </c>
      <c r="C27" s="14" t="s">
        <v>99</v>
      </c>
      <c r="D27" s="17" t="s">
        <v>100</v>
      </c>
      <c r="E27" s="16">
        <v>44971</v>
      </c>
      <c r="F27" s="12">
        <v>1</v>
      </c>
      <c r="G27" s="12" t="s">
        <v>25</v>
      </c>
      <c r="H27" s="13">
        <v>0</v>
      </c>
      <c r="I27" s="30">
        <v>70</v>
      </c>
      <c r="J27" s="31" t="s">
        <v>91</v>
      </c>
      <c r="K27" s="31" t="s">
        <v>138</v>
      </c>
      <c r="L27" s="30" t="s">
        <v>141</v>
      </c>
      <c r="M27" s="50">
        <v>14036</v>
      </c>
      <c r="N27" s="52" t="s">
        <v>101</v>
      </c>
    </row>
    <row r="28" spans="1:14" x14ac:dyDescent="0.25">
      <c r="A28" s="15">
        <v>20</v>
      </c>
      <c r="B28" s="16" t="s">
        <v>102</v>
      </c>
      <c r="C28" s="14" t="s">
        <v>103</v>
      </c>
      <c r="D28" s="17" t="s">
        <v>104</v>
      </c>
      <c r="E28" s="16">
        <v>44972</v>
      </c>
      <c r="F28" s="12">
        <v>1</v>
      </c>
      <c r="G28" s="12" t="s">
        <v>25</v>
      </c>
      <c r="H28" s="13">
        <v>0</v>
      </c>
      <c r="I28" s="30">
        <v>70</v>
      </c>
      <c r="J28" s="31" t="s">
        <v>91</v>
      </c>
      <c r="K28" s="31" t="s">
        <v>139</v>
      </c>
      <c r="L28" s="30" t="s">
        <v>141</v>
      </c>
      <c r="M28" s="50">
        <v>13832</v>
      </c>
      <c r="N28" s="30" t="s">
        <v>101</v>
      </c>
    </row>
    <row r="29" spans="1:14" ht="30" x14ac:dyDescent="0.25">
      <c r="A29" s="15">
        <v>21</v>
      </c>
      <c r="B29" s="16" t="s">
        <v>105</v>
      </c>
      <c r="C29" s="14" t="s">
        <v>106</v>
      </c>
      <c r="D29" s="17" t="s">
        <v>107</v>
      </c>
      <c r="E29" s="16">
        <v>44972</v>
      </c>
      <c r="F29" s="12">
        <v>2</v>
      </c>
      <c r="G29" s="12" t="s">
        <v>108</v>
      </c>
      <c r="H29" s="13">
        <v>735.01</v>
      </c>
      <c r="I29" s="30">
        <v>100</v>
      </c>
      <c r="J29" s="31" t="s">
        <v>109</v>
      </c>
      <c r="K29" s="31" t="s">
        <v>120</v>
      </c>
      <c r="L29" s="30" t="s">
        <v>141</v>
      </c>
      <c r="M29" s="50">
        <v>14958</v>
      </c>
      <c r="N29" s="30" t="s">
        <v>110</v>
      </c>
    </row>
    <row r="30" spans="1:14" ht="15" customHeight="1" x14ac:dyDescent="0.25">
      <c r="A30" s="71"/>
      <c r="B30" s="73"/>
      <c r="C30" s="75"/>
      <c r="D30" s="77"/>
      <c r="E30" s="73"/>
      <c r="F30" s="59"/>
      <c r="G30" s="61"/>
      <c r="H30" s="63"/>
    </row>
    <row r="31" spans="1:14" x14ac:dyDescent="0.25">
      <c r="A31" s="72"/>
      <c r="B31" s="74"/>
      <c r="C31" s="76"/>
      <c r="D31" s="78"/>
      <c r="E31" s="74"/>
      <c r="F31" s="60"/>
      <c r="G31" s="62"/>
      <c r="H31" s="64"/>
    </row>
    <row r="32" spans="1:14" x14ac:dyDescent="0.25">
      <c r="A32" s="1"/>
      <c r="D32" s="8"/>
      <c r="G32" s="33" t="s">
        <v>111</v>
      </c>
      <c r="H32" s="34">
        <f>SUM(H9:H31)</f>
        <v>26642.699999999997</v>
      </c>
    </row>
    <row r="33" spans="1:14" x14ac:dyDescent="0.25">
      <c r="A33" s="1"/>
      <c r="B33" s="1"/>
      <c r="C33" s="1"/>
      <c r="D33" s="2"/>
      <c r="E33" s="1"/>
      <c r="F33" s="1"/>
      <c r="G33" s="26"/>
      <c r="H33" s="22"/>
    </row>
    <row r="34" spans="1:14" x14ac:dyDescent="0.25">
      <c r="A34" s="1"/>
      <c r="B34" s="1"/>
      <c r="C34" s="1"/>
      <c r="D34" s="2"/>
      <c r="E34" s="1"/>
      <c r="F34" s="1"/>
      <c r="G34" s="26"/>
      <c r="H34" s="25"/>
    </row>
    <row r="35" spans="1:14" ht="15.75" thickBot="1" x14ac:dyDescent="0.3">
      <c r="A35" s="56" t="s">
        <v>112</v>
      </c>
      <c r="B35" s="57"/>
      <c r="C35" s="57"/>
      <c r="D35" s="57"/>
      <c r="E35" s="57"/>
      <c r="F35" s="57"/>
      <c r="G35" s="57"/>
      <c r="H35" s="58"/>
    </row>
    <row r="36" spans="1:14" ht="28.5" x14ac:dyDescent="0.25">
      <c r="A36" s="35" t="s">
        <v>8</v>
      </c>
      <c r="B36" s="35" t="s">
        <v>9</v>
      </c>
      <c r="C36" s="35" t="s">
        <v>10</v>
      </c>
      <c r="D36" s="3" t="s">
        <v>11</v>
      </c>
      <c r="E36" s="36" t="s">
        <v>12</v>
      </c>
      <c r="F36" s="35" t="s">
        <v>13</v>
      </c>
      <c r="G36" s="36" t="s">
        <v>14</v>
      </c>
      <c r="H36" s="37" t="s">
        <v>15</v>
      </c>
      <c r="I36" s="42" t="s">
        <v>16</v>
      </c>
      <c r="J36" s="43" t="s">
        <v>17</v>
      </c>
      <c r="K36" s="43" t="s">
        <v>18</v>
      </c>
      <c r="L36" s="44" t="s">
        <v>19</v>
      </c>
      <c r="M36" s="45" t="s">
        <v>20</v>
      </c>
      <c r="N36" s="46" t="s">
        <v>21</v>
      </c>
    </row>
    <row r="37" spans="1:14" ht="60" x14ac:dyDescent="0.25">
      <c r="A37" s="9">
        <v>22</v>
      </c>
      <c r="B37" s="11" t="s">
        <v>61</v>
      </c>
      <c r="C37" s="4" t="s">
        <v>62</v>
      </c>
      <c r="D37" s="10" t="s">
        <v>63</v>
      </c>
      <c r="E37" s="5" t="s">
        <v>113</v>
      </c>
      <c r="F37" s="12">
        <v>5</v>
      </c>
      <c r="G37" s="32" t="s">
        <v>114</v>
      </c>
      <c r="H37" s="13">
        <v>423.84</v>
      </c>
      <c r="I37" s="9">
        <v>100</v>
      </c>
      <c r="J37" s="11" t="s">
        <v>115</v>
      </c>
      <c r="K37" s="11" t="s">
        <v>140</v>
      </c>
      <c r="L37" s="9" t="s">
        <v>144</v>
      </c>
      <c r="M37" s="53">
        <v>5087</v>
      </c>
      <c r="N37" s="54" t="s">
        <v>65</v>
      </c>
    </row>
    <row r="38" spans="1:14" ht="30" x14ac:dyDescent="0.25">
      <c r="A38" s="9">
        <v>23</v>
      </c>
      <c r="B38" s="81" t="s">
        <v>92</v>
      </c>
      <c r="C38" s="4" t="s">
        <v>93</v>
      </c>
      <c r="D38" s="5" t="s">
        <v>94</v>
      </c>
      <c r="E38" s="5" t="s">
        <v>116</v>
      </c>
      <c r="F38" s="12">
        <v>2</v>
      </c>
      <c r="G38" s="32" t="s">
        <v>117</v>
      </c>
      <c r="H38" s="13">
        <v>804.75</v>
      </c>
      <c r="I38" s="9">
        <v>250</v>
      </c>
      <c r="J38" s="11" t="s">
        <v>96</v>
      </c>
      <c r="K38" s="11" t="s">
        <v>121</v>
      </c>
      <c r="L38" s="30" t="s">
        <v>142</v>
      </c>
      <c r="M38" s="55">
        <v>19592</v>
      </c>
      <c r="N38" s="9" t="s">
        <v>27</v>
      </c>
    </row>
    <row r="39" spans="1:14" x14ac:dyDescent="0.25">
      <c r="A39" s="9">
        <v>24</v>
      </c>
      <c r="B39" s="4"/>
      <c r="C39" s="4"/>
      <c r="D39" s="5"/>
      <c r="E39" s="5"/>
      <c r="F39" s="12"/>
      <c r="G39" s="32"/>
      <c r="H39" s="13"/>
    </row>
    <row r="40" spans="1:14" x14ac:dyDescent="0.25">
      <c r="A40" s="9">
        <v>25</v>
      </c>
      <c r="B40" s="4"/>
      <c r="C40" s="4"/>
      <c r="D40" s="5"/>
      <c r="E40" s="5"/>
      <c r="F40" s="12"/>
      <c r="G40" s="32"/>
      <c r="H40" s="13"/>
    </row>
    <row r="41" spans="1:14" x14ac:dyDescent="0.25">
      <c r="A41" s="9">
        <v>26</v>
      </c>
      <c r="B41" s="4"/>
      <c r="C41" s="4"/>
      <c r="D41" s="5"/>
      <c r="E41" s="5"/>
      <c r="F41" s="12"/>
      <c r="G41" s="32"/>
      <c r="H41" s="13"/>
    </row>
    <row r="42" spans="1:14" x14ac:dyDescent="0.25">
      <c r="A42" s="9">
        <v>27</v>
      </c>
      <c r="B42" s="4"/>
      <c r="C42" s="4"/>
      <c r="D42" s="5"/>
      <c r="E42" s="5"/>
      <c r="F42" s="12"/>
      <c r="G42" s="32"/>
      <c r="H42" s="13"/>
    </row>
    <row r="43" spans="1:14" x14ac:dyDescent="0.25">
      <c r="A43" s="9">
        <v>28</v>
      </c>
      <c r="B43" s="4"/>
      <c r="C43" s="4"/>
      <c r="D43" s="5"/>
      <c r="E43" s="5"/>
      <c r="F43" s="12"/>
      <c r="G43" s="32"/>
      <c r="H43" s="13"/>
    </row>
    <row r="44" spans="1:14" x14ac:dyDescent="0.25">
      <c r="A44" s="9">
        <v>29</v>
      </c>
      <c r="B44" s="4"/>
      <c r="C44" s="4"/>
      <c r="D44" s="5"/>
      <c r="E44" s="5"/>
      <c r="F44" s="12"/>
      <c r="G44" s="32"/>
      <c r="H44" s="13"/>
    </row>
    <row r="45" spans="1:14" x14ac:dyDescent="0.25">
      <c r="A45" s="9">
        <v>30</v>
      </c>
      <c r="B45" s="4"/>
      <c r="C45" s="4"/>
      <c r="D45" s="5"/>
      <c r="E45" s="5"/>
      <c r="F45" s="6"/>
      <c r="G45" s="38"/>
      <c r="H45" s="13"/>
    </row>
    <row r="46" spans="1:14" x14ac:dyDescent="0.25">
      <c r="A46" s="9">
        <v>31</v>
      </c>
      <c r="B46" s="4"/>
      <c r="C46" s="4"/>
      <c r="D46" s="5"/>
      <c r="E46" s="5"/>
      <c r="F46" s="6"/>
      <c r="G46" s="38"/>
      <c r="H46" s="13"/>
    </row>
    <row r="47" spans="1:14" x14ac:dyDescent="0.25">
      <c r="A47" s="9">
        <v>32</v>
      </c>
      <c r="B47" s="4"/>
      <c r="C47" s="4"/>
      <c r="D47" s="5"/>
      <c r="E47" s="5"/>
      <c r="F47" s="6"/>
      <c r="G47" s="38"/>
      <c r="H47" s="13"/>
    </row>
    <row r="48" spans="1:14" x14ac:dyDescent="0.25">
      <c r="A48" s="9">
        <v>33</v>
      </c>
      <c r="B48" s="4"/>
      <c r="C48" s="4"/>
      <c r="D48" s="5"/>
      <c r="E48" s="5"/>
      <c r="F48" s="6"/>
      <c r="G48" s="38"/>
      <c r="H48" s="13"/>
    </row>
    <row r="49" spans="1:8" x14ac:dyDescent="0.25">
      <c r="G49" s="33" t="s">
        <v>118</v>
      </c>
      <c r="H49" s="39">
        <f>SUM(H37:H48)</f>
        <v>1228.5899999999999</v>
      </c>
    </row>
    <row r="50" spans="1:8" x14ac:dyDescent="0.25">
      <c r="H50" s="40"/>
    </row>
    <row r="51" spans="1:8" ht="15.75" thickBot="1" x14ac:dyDescent="0.3">
      <c r="A51" s="1"/>
      <c r="B51" s="1"/>
      <c r="C51" s="1"/>
      <c r="D51" s="2"/>
      <c r="E51" s="1"/>
      <c r="F51" s="1"/>
      <c r="G51" s="26"/>
      <c r="H51" s="40"/>
    </row>
    <row r="52" spans="1:8" ht="15.75" thickBot="1" x14ac:dyDescent="0.3">
      <c r="A52" s="1"/>
      <c r="B52" s="1"/>
      <c r="C52" s="1"/>
      <c r="D52" s="2"/>
      <c r="E52" s="1"/>
      <c r="F52" s="1"/>
      <c r="G52" s="24" t="s">
        <v>119</v>
      </c>
      <c r="H52" s="41">
        <f>SUM(H49,H32)</f>
        <v>27871.289999999997</v>
      </c>
    </row>
    <row r="53" spans="1:8" x14ac:dyDescent="0.25">
      <c r="A53" s="1"/>
      <c r="B53" s="1"/>
      <c r="C53" s="1"/>
      <c r="D53" s="2"/>
      <c r="E53" s="1"/>
      <c r="F53" s="1"/>
      <c r="G53" s="26"/>
      <c r="H53" s="22"/>
    </row>
    <row r="54" spans="1:8" x14ac:dyDescent="0.25">
      <c r="A54" s="1"/>
      <c r="B54" s="1"/>
      <c r="C54" s="1"/>
      <c r="D54" s="2"/>
      <c r="E54" s="1"/>
      <c r="F54" s="1"/>
      <c r="G54" s="26"/>
      <c r="H54" s="22"/>
    </row>
    <row r="55" spans="1:8" x14ac:dyDescent="0.25">
      <c r="A55" s="1"/>
      <c r="B55" s="1"/>
      <c r="C55" s="1"/>
      <c r="D55" s="2"/>
      <c r="E55" s="1"/>
      <c r="F55" s="1"/>
      <c r="G55" s="26"/>
      <c r="H55" s="22"/>
    </row>
    <row r="56" spans="1:8" x14ac:dyDescent="0.25">
      <c r="A56" s="1"/>
      <c r="B56" s="1"/>
      <c r="C56" s="1"/>
      <c r="D56" s="2"/>
      <c r="E56" s="1"/>
      <c r="F56" s="1"/>
      <c r="G56" s="26"/>
      <c r="H56" s="22"/>
    </row>
    <row r="57" spans="1:8" x14ac:dyDescent="0.25">
      <c r="A57" s="1"/>
      <c r="B57" s="1"/>
      <c r="C57" s="1"/>
      <c r="D57" s="2"/>
      <c r="E57" s="1"/>
      <c r="F57" s="1"/>
      <c r="G57" s="26"/>
      <c r="H57" s="22"/>
    </row>
    <row r="58" spans="1:8" x14ac:dyDescent="0.25">
      <c r="A58" s="1"/>
      <c r="B58" s="1"/>
      <c r="C58" s="1"/>
      <c r="D58" s="2"/>
      <c r="E58" s="1"/>
      <c r="F58" s="1"/>
      <c r="G58" s="26"/>
      <c r="H58" s="22"/>
    </row>
  </sheetData>
  <mergeCells count="14">
    <mergeCell ref="A35:H35"/>
    <mergeCell ref="F30:F31"/>
    <mergeCell ref="G30:G31"/>
    <mergeCell ref="H30:H31"/>
    <mergeCell ref="A1:H1"/>
    <mergeCell ref="E3:F3"/>
    <mergeCell ref="E4:F4"/>
    <mergeCell ref="E5:F5"/>
    <mergeCell ref="A7:H7"/>
    <mergeCell ref="A30:A31"/>
    <mergeCell ref="B30:B31"/>
    <mergeCell ref="C30:C31"/>
    <mergeCell ref="D30:D31"/>
    <mergeCell ref="E30:E31"/>
  </mergeCells>
  <phoneticPr fontId="34" type="noConversion"/>
  <hyperlinks>
    <hyperlink ref="M9" r:id="rId1" display="https://ex02.montgomerycountymd.gov/ojn6/ijn7/StreetLightAdmin/PoleDetails.aspx?CID=9437&amp;PType=L" xr:uid="{2558B810-FEC9-4DF4-B36E-BF34E4874344}"/>
    <hyperlink ref="M10" r:id="rId2" display="https://ex02.montgomerycountymd.gov/ojn6/ijn7/StreetLightAdmin/PoleDetails.aspx?CID=45731&amp;PType=L" xr:uid="{63E9E7CB-A3FF-4B15-BD33-1D78D28C8D67}"/>
    <hyperlink ref="M12" r:id="rId3" display="https://ex02.montgomerycountymd.gov/ojn6/ijn7/StreetLightAdmin/PoleDetails.aspx?CID=18359&amp;PType=L" xr:uid="{435208D7-74C4-458B-A797-EBBCC2DB27E3}"/>
    <hyperlink ref="M13" r:id="rId4" display="https://ex02.montgomerycountymd.gov/ojn6/ijn7/StreetLightAdmin/PoleDetails.aspx?CID=18356&amp;PType=L" xr:uid="{317B3D0B-7F21-4365-8DDF-CD4BC372C411}"/>
    <hyperlink ref="M14" r:id="rId5" display="https://ex02.montgomerycountymd.gov/ojn6/ijn7/StreetLightAdmin/PoleDetails.aspx?CID=18357&amp;PType=L" xr:uid="{CA0DAB7F-ED7B-4358-982A-B760F01C8D9D}"/>
    <hyperlink ref="M15" r:id="rId6" display="https://ex02.montgomerycountymd.gov/ojn6/ijn7/StreetLightAdmin/PoleDetails.aspx?CID=18358&amp;PType=L" xr:uid="{346A21BD-8437-442C-9AD3-2ADB25516DAE}"/>
    <hyperlink ref="M16" r:id="rId7" display="https://ex02.montgomerycountymd.gov/ojn6/ijn7/StreetLightAdmin/PoleDetails.aspx?CID=18355&amp;PType=L" xr:uid="{89D4DD9A-CCD4-4669-A9CA-5CBDCE414C4E}"/>
    <hyperlink ref="M17" r:id="rId8" display="https://ex02.montgomerycountymd.gov/ojn6/ijn7/StreetLightAdmin/PoleDetails.aspx?CID=10265&amp;PType=L" xr:uid="{A97DF870-4BD6-4655-969D-1A3304C4877A}"/>
    <hyperlink ref="M18" r:id="rId9" display="https://ex02.montgomerycountymd.gov/ojn6/ijn7/StreetLightAdmin/PoleDetails.aspx?CID=57966&amp;PType=L" xr:uid="{A144963C-5FFD-4EDE-93A8-2DDB840852F6}"/>
    <hyperlink ref="M19" r:id="rId10" display="https://ex02.montgomerycountymd.gov/ojn6/ijn7/StreetLightAdmin/PoleDetails.aspx?CID=5087&amp;PType=L" xr:uid="{1106FAC9-732B-432F-8ECB-0589FD8A59A3}"/>
    <hyperlink ref="M20" r:id="rId11" display="https://ex02.montgomerycountymd.gov/ojn6/ijn7/StreetLightAdmin/PoleDetails.aspx?CID=8857&amp;PType=L" xr:uid="{56B5E367-DBCB-4132-81E5-8418BD2DDE2B}"/>
    <hyperlink ref="M21" r:id="rId12" display="https://ex02.montgomerycountymd.gov/ojn6/ijn7/StreetLightAdmin/PoleDetails.aspx?CID=21073&amp;PType=L" xr:uid="{2386F6B0-5A88-4DF7-BE1E-328F70AE14FD}"/>
    <hyperlink ref="M22" r:id="rId13" display="https://ex02.montgomerycountymd.gov/ojn6/ijn7/StreetLightAdmin/PoleDetails.aspx?CID=55959&amp;PType=L" xr:uid="{A4F12837-BA3B-4329-8983-A57281039456}"/>
    <hyperlink ref="M23" r:id="rId14" display="https://ex02.montgomerycountymd.gov/ojn6/ijn7/StreetLightAdmin/PoleDetails.aspx?CID=18332&amp;PType=L" xr:uid="{3BD95CB2-917A-4A4A-8585-47B4101736B6}"/>
    <hyperlink ref="M24" r:id="rId15" display="https://ex02.montgomerycountymd.gov/ojn6/ijn7/StreetLightAdmin/PoleDetails.aspx?CID=100389&amp;PType=L" xr:uid="{D31AF8FB-6D3B-40A5-980B-ECE559B43AD3}"/>
    <hyperlink ref="M25" r:id="rId16" display="https://ex02.montgomerycountymd.gov/ojn6/ijn7/StreetLightAdmin/PoleDetails.aspx?CID=19592&amp;PType=L" xr:uid="{DAE26132-46D4-4A14-B54E-93CBC6765A36}"/>
    <hyperlink ref="M26" r:id="rId17" display="https://ex02.montgomerycountymd.gov/ojn6/ijn7/StreetLightAdmin/PoleDetails.aspx?CID=19592&amp;PType=L" xr:uid="{3B661017-7FE2-4BBA-915B-543056A86C6D}"/>
    <hyperlink ref="M27" r:id="rId18" display="https://ex02.montgomerycountymd.gov/ojn6/ijn7/StreetLightAdmin/PoleDetails.aspx?CID=14036&amp;PType=L" xr:uid="{D413D905-6ECA-46D0-8812-A817AC1A63E4}"/>
    <hyperlink ref="M28" r:id="rId19" display="https://ex02.montgomerycountymd.gov/ojn6/ijn7/StreetLightAdmin/PoleDetails.aspx?CID=13832&amp;PType=L" xr:uid="{D1135201-5A14-4B0F-96F2-C03DFC4DB5DF}"/>
    <hyperlink ref="M29" r:id="rId20" display="https://ex02.montgomerycountymd.gov/ojn6/ijn7/StreetLightAdmin/PoleDetails.aspx?CID=14958&amp;PType=L" xr:uid="{080989DE-B483-4AC0-A9E0-911BFFDF938B}"/>
    <hyperlink ref="M37" r:id="rId21" display="https://ex02.montgomerycountymd.gov/ojn6/ijn7/StreetLightAdmin/PoleDetails.aspx?CID=5087&amp;PType=L" xr:uid="{6C571B85-BAE1-4C42-A217-19C5E48312A7}"/>
    <hyperlink ref="M38" r:id="rId22" display="https://ex02.montgomerycountymd.gov/ojn6/ijn7/StreetLightAdmin/PoleDetails.aspx?CID=19592&amp;PType=L" xr:uid="{34214CCE-B8FA-4EA8-AAAC-3EACA87415A5}"/>
  </hyperlinks>
  <pageMargins left="0.7" right="0.7" top="0.75" bottom="0.75" header="0.3" footer="0.3"/>
  <pageSetup scale="63" fitToHeight="0" orientation="portrait" r:id="rId23"/>
  <drawing r:id="rId24"/>
  <legacyDrawing r:id="rId2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E041D292D1634985B62F5F267B77F3" ma:contentTypeVersion="5" ma:contentTypeDescription="Create a new document." ma:contentTypeScope="" ma:versionID="815ea375641f4221f6a7e976b1b002ad">
  <xsd:schema xmlns:xsd="http://www.w3.org/2001/XMLSchema" xmlns:xs="http://www.w3.org/2001/XMLSchema" xmlns:p="http://schemas.microsoft.com/office/2006/metadata/properties" xmlns:ns3="fc8cb2a3-a002-4cdd-9d00-636a92b1fcee" xmlns:ns4="bcb23fb6-f95b-4e6f-b8d1-4e4a74e60887" targetNamespace="http://schemas.microsoft.com/office/2006/metadata/properties" ma:root="true" ma:fieldsID="00bdd0226592b73b2762a7d46ff2ecd5" ns3:_="" ns4:_="">
    <xsd:import namespace="fc8cb2a3-a002-4cdd-9d00-636a92b1fcee"/>
    <xsd:import namespace="bcb23fb6-f95b-4e6f-b8d1-4e4a74e6088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c8cb2a3-a002-4cdd-9d00-636a92b1fce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b23fb6-f95b-4e6f-b8d1-4e4a74e6088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C8DC236-1503-43F1-91EC-496A4C5D5E90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bcb23fb6-f95b-4e6f-b8d1-4e4a74e60887"/>
    <ds:schemaRef ds:uri="http://schemas.microsoft.com/office/2006/documentManagement/types"/>
    <ds:schemaRef ds:uri="fc8cb2a3-a002-4cdd-9d00-636a92b1fcee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0F1CC7-677A-472E-BDF4-9694D195D7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CAE2AEA-70F0-4B0B-9D7D-29D9E52882B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c8cb2a3-a002-4cdd-9d00-636a92b1fcee"/>
    <ds:schemaRef ds:uri="bcb23fb6-f95b-4e6f-b8d1-4e4a74e608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Joy Gulledge</dc:creator>
  <cp:keywords/>
  <dc:description/>
  <cp:lastModifiedBy>Bland, Vivian</cp:lastModifiedBy>
  <cp:revision/>
  <dcterms:created xsi:type="dcterms:W3CDTF">2022-02-17T13:04:14Z</dcterms:created>
  <dcterms:modified xsi:type="dcterms:W3CDTF">2023-03-23T15:39:12Z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0x01010092E041D292D1634985B62F5F267B77F3</vt:lpwstr>
  </property>
</Properties>
</file>